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awrynowicz\Desktop\POSTĘPOWANIE POWYŻEJ 130 TYS\2026\MATERIAŁY JEDNORAZOWE\w przygotowaniu postępowania\"/>
    </mc:Choice>
  </mc:AlternateContent>
  <xr:revisionPtr revIDLastSave="0" documentId="13_ncr:1_{2E11B139-661B-4DF6-A1B9-5D6CD2F982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 (2)" sheetId="2" r:id="rId1"/>
    <sheet name="Arkusz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" i="2" l="1"/>
  <c r="I16" i="2"/>
  <c r="G9" i="2"/>
  <c r="I9" i="2" s="1"/>
  <c r="G10" i="2"/>
  <c r="I10" i="2" s="1"/>
  <c r="G11" i="2"/>
  <c r="I11" i="2" s="1"/>
  <c r="G12" i="2"/>
  <c r="G13" i="2"/>
  <c r="I13" i="2" s="1"/>
  <c r="G14" i="2"/>
  <c r="I14" i="2" s="1"/>
  <c r="G15" i="2"/>
  <c r="I15" i="2" s="1"/>
  <c r="G16" i="2"/>
  <c r="G17" i="2"/>
  <c r="I17" i="2" s="1"/>
  <c r="G8" i="2"/>
  <c r="G18" i="2" s="1"/>
  <c r="I8" i="2" l="1"/>
  <c r="I18" i="2" s="1"/>
</calcChain>
</file>

<file path=xl/sharedStrings.xml><?xml version="1.0" encoding="utf-8"?>
<sst xmlns="http://schemas.openxmlformats.org/spreadsheetml/2006/main" count="46" uniqueCount="38">
  <si>
    <t>Nazwa Oferowanego produktu / producent</t>
  </si>
  <si>
    <t>Opakowanie</t>
  </si>
  <si>
    <t>Ilość</t>
  </si>
  <si>
    <t>Opis</t>
  </si>
  <si>
    <t>lp</t>
  </si>
  <si>
    <t>100 rolek</t>
  </si>
  <si>
    <t>SUMA:</t>
  </si>
  <si>
    <t>600 szt.</t>
  </si>
  <si>
    <r>
      <rPr>
        <b/>
        <sz val="11"/>
        <color theme="1"/>
        <rFont val="Calibri"/>
        <family val="2"/>
        <charset val="238"/>
        <scheme val="minor"/>
      </rPr>
      <t>Korki do venflonów</t>
    </r>
    <r>
      <rPr>
        <sz val="11"/>
        <color theme="1"/>
        <rFont val="Calibri"/>
        <family val="2"/>
        <charset val="238"/>
        <scheme val="minor"/>
      </rPr>
      <t xml:space="preserve">  zapewniające bezpieczne uszczelnianie końcówek typu Luer. Sterylny, pakowany pojedynczo.
</t>
    </r>
  </si>
  <si>
    <r>
      <rPr>
        <b/>
        <sz val="11"/>
        <color theme="1"/>
        <rFont val="Calibri"/>
        <family val="2"/>
        <charset val="238"/>
        <scheme val="minor"/>
      </rPr>
      <t>Woreczek na wymioty</t>
    </r>
    <r>
      <rPr>
        <sz val="11"/>
        <color theme="1"/>
        <rFont val="Calibri"/>
        <family val="2"/>
        <charset val="238"/>
        <scheme val="minor"/>
      </rPr>
      <t xml:space="preserve"> z pierścieniem zamykającym  typu "Twist &amp; Lock". pojemność 1 litr. Prosty w użyciu </t>
    </r>
  </si>
  <si>
    <r>
      <rPr>
        <b/>
        <sz val="11"/>
        <color theme="1"/>
        <rFont val="Calibri"/>
        <family val="2"/>
        <charset val="238"/>
        <scheme val="minor"/>
      </rPr>
      <t>Staza uciskowa, jednorazowa w rolce,</t>
    </r>
    <r>
      <rPr>
        <sz val="11"/>
        <color theme="1"/>
        <rFont val="Calibri"/>
        <family val="2"/>
        <charset val="238"/>
        <scheme val="minor"/>
      </rPr>
      <t xml:space="preserve"> zapakowana w papierowy dyspenser, bezlateksowa, wykonana z rozciągliwego paska TPE, perforowana. Długość całkowita rolki około 1125mm. Wyrób klasy pierwszej , niesterylnej.</t>
    </r>
  </si>
  <si>
    <r>
      <rPr>
        <b/>
        <sz val="11"/>
        <color theme="1"/>
        <rFont val="Calibri"/>
        <family val="2"/>
        <charset val="238"/>
        <scheme val="minor"/>
      </rPr>
      <t>Miska medyczna - nerka papierowa</t>
    </r>
    <r>
      <rPr>
        <sz val="11"/>
        <color theme="1"/>
        <rFont val="Calibri"/>
        <family val="2"/>
        <charset val="238"/>
        <scheme val="minor"/>
      </rPr>
      <t>, naczynie jednorazowe przeznaczone na zużyte materiały przy badaniu pacjenta. Wykonana z makulatury, biodegradowalna, utrzymująca płyny przez co najmniej 4 godziny. Rozmiar 900 ml.</t>
    </r>
  </si>
  <si>
    <r>
      <rPr>
        <b/>
        <sz val="11"/>
        <color theme="1"/>
        <rFont val="Calibri"/>
        <family val="2"/>
        <charset val="238"/>
        <scheme val="minor"/>
      </rPr>
      <t>Maseczka - ustnik do sztusznego oddychania (resuscytacji )</t>
    </r>
    <r>
      <rPr>
        <sz val="11"/>
        <color theme="1"/>
        <rFont val="Calibri"/>
        <family val="2"/>
        <charset val="238"/>
        <scheme val="minor"/>
      </rPr>
      <t>. Ergonomiczny kształt ułatwiający użycie. Posiadająca z jednej strony ustnik. Zabezpieczona zaworem zwrotnym chroniącym przed kontaktem z wydzielinami osoby poszkodowanej. Z jednej strony obrazkowa instrukcja obsługi udzielania pierwszej pomocy. Posiadająca certfikat jakości oraz znak CE.</t>
    </r>
  </si>
  <si>
    <t>Wykonawca zobowiązany jest wpisać nazwę i producenta oferowanego asortymentu.</t>
  </si>
  <si>
    <t>sztuki</t>
  </si>
  <si>
    <t xml:space="preserve">Wartość brutto 
(kol. 7x8+7) </t>
  </si>
  <si>
    <r>
      <rPr>
        <b/>
        <sz val="11"/>
        <color rgb="FF000000"/>
        <rFont val="Calibri"/>
        <family val="2"/>
        <charset val="238"/>
        <scheme val="minor"/>
      </rPr>
      <t>Cewnik Foleya</t>
    </r>
    <r>
      <rPr>
        <sz val="11"/>
        <color rgb="FF000000"/>
        <rFont val="Calibri"/>
        <family val="2"/>
        <charset val="238"/>
        <scheme val="minor"/>
      </rPr>
      <t xml:space="preserve">-rózne rozmiary
</t>
    </r>
  </si>
  <si>
    <t>200 sztuk</t>
  </si>
  <si>
    <t xml:space="preserve">Worki do cewnikowania
</t>
  </si>
  <si>
    <r>
      <rPr>
        <b/>
        <sz val="11"/>
        <color theme="1"/>
        <rFont val="Calibri"/>
        <family val="2"/>
        <charset val="238"/>
        <scheme val="minor"/>
      </rPr>
      <t>Pierścienie gumowe do ligacji hemoroidów</t>
    </r>
    <r>
      <rPr>
        <sz val="11"/>
        <color theme="1"/>
        <rFont val="Calibri"/>
        <family val="2"/>
        <charset val="238"/>
        <scheme val="minor"/>
      </rPr>
      <t xml:space="preserve"> 
(róźne rozmiary)</t>
    </r>
  </si>
  <si>
    <t>5 opakowań</t>
  </si>
  <si>
    <t>1 opak-
100 szt.</t>
  </si>
  <si>
    <t>Ilość do przeliczenia z kol. 3</t>
  </si>
  <si>
    <t xml:space="preserve">Cena jednostkowa netto </t>
  </si>
  <si>
    <t xml:space="preserve">Wartość netto (kol.5x6) </t>
  </si>
  <si>
    <t>Stawka 
vat</t>
  </si>
  <si>
    <t>50 sztuk</t>
  </si>
  <si>
    <r>
      <rPr>
        <b/>
        <sz val="11"/>
        <color theme="1"/>
        <rFont val="Calibri"/>
        <family val="2"/>
        <charset val="238"/>
        <scheme val="minor"/>
      </rPr>
      <t>Przyrząd do przetaczania płynów infuzyjnych</t>
    </r>
    <r>
      <rPr>
        <sz val="11"/>
        <color theme="1"/>
        <rFont val="Calibri"/>
        <family val="2"/>
        <charset val="238"/>
        <scheme val="minor"/>
      </rPr>
      <t>, typ IS</t>
    </r>
  </si>
  <si>
    <r>
      <rPr>
        <b/>
        <sz val="11"/>
        <color theme="1"/>
        <rFont val="Calibri"/>
        <family val="2"/>
        <charset val="238"/>
        <scheme val="minor"/>
      </rPr>
      <t>Kieliszki do leków</t>
    </r>
    <r>
      <rPr>
        <sz val="11"/>
        <color theme="1"/>
        <rFont val="Calibri"/>
        <family val="2"/>
        <charset val="238"/>
        <scheme val="minor"/>
      </rPr>
      <t xml:space="preserve">, plastikowe z podziałką milimetrową 25-30ml
</t>
    </r>
  </si>
  <si>
    <t>160 sztuk</t>
  </si>
  <si>
    <t>100 sztuk</t>
  </si>
  <si>
    <t>30 sztuk</t>
  </si>
  <si>
    <t>1 rolka=25 opasek</t>
  </si>
  <si>
    <t>150 sztuk</t>
  </si>
  <si>
    <t>Zamawiający dopuszcza zmianę ilości w opakowaniu przy założeniu, że całkowita ilość asortymentu nei ulegnie zmianie. Przy zmianie konfekcjonowania-należy w kolumnie 5 dopisać opakowanie  oferowane i adekwatnie dokonać zmiany ilości opakowań w kolumnie 3. W ww. sytuacji zmiany należy nanieść w sposób widoczny, nie budzący wątpliwości, że zmiana została wprowadzona, np. wpisując je w kolorze czerwonym czcionką bold oraz wpisać w kolumnie 10-"zmiana konfekcjonowania".</t>
  </si>
  <si>
    <t xml:space="preserve">Opis przedmiotu zamówienia -formularz cenowy </t>
  </si>
  <si>
    <t>Załącznik nr 2 do wniosku</t>
  </si>
  <si>
    <t>Część nr 1 - Drobne materiały  jednorazowego użytku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</si>
</sst>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sz val="11"/>
      <color rgb="FF000000"/>
      <name val="Calibri"/>
      <family val="2"/>
      <charset val="238"/>
    </font>
    <font>
      <b/>
      <sz val="10"/>
      <color rgb="FF000000"/>
      <name val="Tahoma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0"/>
      <color rgb="FF000000"/>
      <name val="Tahoma"/>
      <family val="2"/>
      <charset val="238"/>
    </font>
    <font>
      <sz val="10"/>
      <color theme="1"/>
      <name val="Tahoma"/>
      <family val="2"/>
      <charset val="238"/>
    </font>
    <font>
      <sz val="11"/>
      <color theme="1"/>
      <name val="Arial Black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1" fillId="0" borderId="1" xfId="0" applyFont="1" applyBorder="1"/>
    <xf numFmtId="0" fontId="7" fillId="0" borderId="1" xfId="0" applyFont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/>
    </xf>
    <xf numFmtId="0" fontId="11" fillId="3" borderId="1" xfId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top" wrapText="1"/>
    </xf>
    <xf numFmtId="0" fontId="0" fillId="3" borderId="1" xfId="0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5" fillId="0" borderId="0" xfId="0" applyFont="1"/>
    <xf numFmtId="44" fontId="12" fillId="3" borderId="1" xfId="0" applyNumberFormat="1" applyFont="1" applyFill="1" applyBorder="1" applyAlignment="1">
      <alignment horizontal="center" vertical="center" wrapText="1"/>
    </xf>
    <xf numFmtId="9" fontId="12" fillId="3" borderId="1" xfId="0" applyNumberFormat="1" applyFont="1" applyFill="1" applyBorder="1" applyAlignment="1">
      <alignment horizontal="center" vertical="center" wrapText="1"/>
    </xf>
    <xf numFmtId="44" fontId="1" fillId="0" borderId="1" xfId="0" applyNumberFormat="1" applyFont="1" applyBorder="1"/>
    <xf numFmtId="0" fontId="13" fillId="0" borderId="0" xfId="0" applyFont="1" applyAlignment="1">
      <alignment horizontal="center"/>
    </xf>
    <xf numFmtId="0" fontId="1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0" fontId="8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0" fillId="0" borderId="0" xfId="0" applyAlignment="1">
      <alignment horizontal="left"/>
    </xf>
    <xf numFmtId="0" fontId="1" fillId="0" borderId="3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4" xfId="0" applyFont="1" applyBorder="1" applyAlignment="1">
      <alignment horizontal="right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25"/>
  <sheetViews>
    <sheetView tabSelected="1" zoomScaleNormal="100" workbookViewId="0">
      <selection activeCell="O10" sqref="O10"/>
    </sheetView>
  </sheetViews>
  <sheetFormatPr defaultRowHeight="15" x14ac:dyDescent="0.25"/>
  <cols>
    <col min="1" max="1" width="3.140625" customWidth="1"/>
    <col min="2" max="2" width="44.7109375" customWidth="1"/>
    <col min="3" max="3" width="11.28515625" customWidth="1"/>
    <col min="4" max="4" width="15" customWidth="1"/>
    <col min="5" max="5" width="14.140625" customWidth="1"/>
    <col min="6" max="6" width="14.5703125" customWidth="1"/>
    <col min="7" max="7" width="17.140625" customWidth="1"/>
    <col min="8" max="8" width="10.5703125" customWidth="1"/>
    <col min="9" max="9" width="18" customWidth="1"/>
    <col min="10" max="10" width="25" customWidth="1"/>
  </cols>
  <sheetData>
    <row r="2" spans="1:10" x14ac:dyDescent="0.25">
      <c r="J2" s="22" t="s">
        <v>36</v>
      </c>
    </row>
    <row r="3" spans="1:10" ht="18.75" x14ac:dyDescent="0.4">
      <c r="A3" s="26" t="s">
        <v>35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I4" s="29"/>
      <c r="J4" s="29"/>
    </row>
    <row r="5" spans="1:10" ht="15.75" x14ac:dyDescent="0.25">
      <c r="A5" s="27" t="s">
        <v>37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ht="54.75" customHeight="1" x14ac:dyDescent="0.25">
      <c r="A6" s="2" t="s">
        <v>4</v>
      </c>
      <c r="B6" s="3" t="s">
        <v>3</v>
      </c>
      <c r="C6" s="3" t="s">
        <v>2</v>
      </c>
      <c r="D6" s="3" t="s">
        <v>1</v>
      </c>
      <c r="E6" s="3" t="s">
        <v>22</v>
      </c>
      <c r="F6" s="4" t="s">
        <v>23</v>
      </c>
      <c r="G6" s="4" t="s">
        <v>24</v>
      </c>
      <c r="H6" s="4" t="s">
        <v>25</v>
      </c>
      <c r="I6" s="4" t="s">
        <v>15</v>
      </c>
      <c r="J6" s="4" t="s">
        <v>0</v>
      </c>
    </row>
    <row r="7" spans="1:10" ht="14.25" customHeight="1" x14ac:dyDescent="0.25">
      <c r="A7" s="13">
        <v>1</v>
      </c>
      <c r="B7" s="14">
        <v>2</v>
      </c>
      <c r="C7" s="14">
        <v>3</v>
      </c>
      <c r="D7" s="14">
        <v>4</v>
      </c>
      <c r="E7" s="14">
        <v>5</v>
      </c>
      <c r="F7" s="15">
        <v>6</v>
      </c>
      <c r="G7" s="15">
        <v>7</v>
      </c>
      <c r="H7" s="15">
        <v>8</v>
      </c>
      <c r="I7" s="15">
        <v>9</v>
      </c>
      <c r="J7" s="15">
        <v>10</v>
      </c>
    </row>
    <row r="8" spans="1:10" ht="30" x14ac:dyDescent="0.25">
      <c r="A8" s="11">
        <v>1</v>
      </c>
      <c r="B8" s="16" t="s">
        <v>16</v>
      </c>
      <c r="C8" s="17" t="s">
        <v>17</v>
      </c>
      <c r="D8" s="18" t="s">
        <v>14</v>
      </c>
      <c r="E8" s="14">
        <v>200</v>
      </c>
      <c r="F8" s="23"/>
      <c r="G8" s="23">
        <f>SUM(E8*F8)</f>
        <v>0</v>
      </c>
      <c r="H8" s="24"/>
      <c r="I8" s="23">
        <f>SUM(G8*H8+G8)</f>
        <v>0</v>
      </c>
      <c r="J8" s="12"/>
    </row>
    <row r="9" spans="1:10" ht="48.75" customHeight="1" x14ac:dyDescent="0.25">
      <c r="A9" s="11">
        <v>2</v>
      </c>
      <c r="B9" s="5" t="s">
        <v>8</v>
      </c>
      <c r="C9" s="1" t="s">
        <v>30</v>
      </c>
      <c r="D9" s="6" t="s">
        <v>14</v>
      </c>
      <c r="E9" s="6">
        <v>100</v>
      </c>
      <c r="F9" s="23"/>
      <c r="G9" s="23">
        <f t="shared" ref="G9:G17" si="0">SUM(E9*F9)</f>
        <v>0</v>
      </c>
      <c r="H9" s="24"/>
      <c r="I9" s="23">
        <f t="shared" ref="I9:I17" si="1">SUM(G9*H9+G9)</f>
        <v>0</v>
      </c>
      <c r="J9" s="7"/>
    </row>
    <row r="10" spans="1:10" ht="36.75" customHeight="1" x14ac:dyDescent="0.25">
      <c r="A10" s="11">
        <v>3</v>
      </c>
      <c r="B10" s="19" t="s">
        <v>28</v>
      </c>
      <c r="C10" s="17" t="s">
        <v>29</v>
      </c>
      <c r="D10" s="18" t="s">
        <v>14</v>
      </c>
      <c r="E10" s="18">
        <v>160</v>
      </c>
      <c r="F10" s="23"/>
      <c r="G10" s="23">
        <f t="shared" si="0"/>
        <v>0</v>
      </c>
      <c r="H10" s="24"/>
      <c r="I10" s="23">
        <f t="shared" si="1"/>
        <v>0</v>
      </c>
      <c r="J10" s="7"/>
    </row>
    <row r="11" spans="1:10" ht="124.5" customHeight="1" x14ac:dyDescent="0.25">
      <c r="A11" s="11">
        <v>4</v>
      </c>
      <c r="B11" s="8" t="s">
        <v>12</v>
      </c>
      <c r="C11" s="1" t="s">
        <v>31</v>
      </c>
      <c r="D11" s="6" t="s">
        <v>14</v>
      </c>
      <c r="E11" s="6">
        <v>30</v>
      </c>
      <c r="F11" s="23"/>
      <c r="G11" s="23">
        <f t="shared" si="0"/>
        <v>0</v>
      </c>
      <c r="H11" s="24"/>
      <c r="I11" s="23">
        <f t="shared" si="1"/>
        <v>0</v>
      </c>
      <c r="J11" s="7"/>
    </row>
    <row r="12" spans="1:10" ht="80.25" customHeight="1" x14ac:dyDescent="0.25">
      <c r="A12" s="11">
        <v>5</v>
      </c>
      <c r="B12" s="8" t="s">
        <v>11</v>
      </c>
      <c r="C12" s="1" t="s">
        <v>7</v>
      </c>
      <c r="D12" s="6" t="s">
        <v>14</v>
      </c>
      <c r="E12" s="6">
        <v>600</v>
      </c>
      <c r="F12" s="23"/>
      <c r="G12" s="23">
        <f t="shared" si="0"/>
        <v>0</v>
      </c>
      <c r="H12" s="24"/>
      <c r="I12" s="23">
        <f t="shared" si="1"/>
        <v>0</v>
      </c>
      <c r="J12" s="7"/>
    </row>
    <row r="13" spans="1:10" ht="35.25" customHeight="1" x14ac:dyDescent="0.25">
      <c r="A13" s="11">
        <v>6</v>
      </c>
      <c r="B13" s="20" t="s">
        <v>19</v>
      </c>
      <c r="C13" s="17" t="s">
        <v>20</v>
      </c>
      <c r="D13" s="18" t="s">
        <v>21</v>
      </c>
      <c r="E13" s="18">
        <v>5</v>
      </c>
      <c r="F13" s="23"/>
      <c r="G13" s="23">
        <f t="shared" si="0"/>
        <v>0</v>
      </c>
      <c r="H13" s="24"/>
      <c r="I13" s="23">
        <f t="shared" si="1"/>
        <v>0</v>
      </c>
      <c r="J13" s="7"/>
    </row>
    <row r="14" spans="1:10" ht="35.25" customHeight="1" x14ac:dyDescent="0.25">
      <c r="A14" s="11">
        <v>7</v>
      </c>
      <c r="B14" s="20" t="s">
        <v>27</v>
      </c>
      <c r="C14" s="17" t="s">
        <v>26</v>
      </c>
      <c r="D14" s="18" t="s">
        <v>14</v>
      </c>
      <c r="E14" s="18">
        <v>50</v>
      </c>
      <c r="F14" s="23"/>
      <c r="G14" s="23">
        <f t="shared" si="0"/>
        <v>0</v>
      </c>
      <c r="H14" s="24"/>
      <c r="I14" s="23">
        <f t="shared" si="1"/>
        <v>0</v>
      </c>
      <c r="J14" s="7"/>
    </row>
    <row r="15" spans="1:10" ht="81.75" customHeight="1" x14ac:dyDescent="0.25">
      <c r="A15" s="11">
        <v>8</v>
      </c>
      <c r="B15" s="5" t="s">
        <v>10</v>
      </c>
      <c r="C15" s="1" t="s">
        <v>5</v>
      </c>
      <c r="D15" s="6" t="s">
        <v>32</v>
      </c>
      <c r="E15" s="6">
        <v>100</v>
      </c>
      <c r="F15" s="23"/>
      <c r="G15" s="23">
        <f t="shared" si="0"/>
        <v>0</v>
      </c>
      <c r="H15" s="24"/>
      <c r="I15" s="23">
        <f t="shared" si="1"/>
        <v>0</v>
      </c>
      <c r="J15" s="7"/>
    </row>
    <row r="16" spans="1:10" ht="50.25" customHeight="1" x14ac:dyDescent="0.25">
      <c r="A16" s="11">
        <v>9</v>
      </c>
      <c r="B16" s="5" t="s">
        <v>9</v>
      </c>
      <c r="C16" s="1" t="s">
        <v>31</v>
      </c>
      <c r="D16" s="6" t="s">
        <v>14</v>
      </c>
      <c r="E16" s="6">
        <v>30</v>
      </c>
      <c r="F16" s="23"/>
      <c r="G16" s="23">
        <f t="shared" si="0"/>
        <v>0</v>
      </c>
      <c r="H16" s="24"/>
      <c r="I16" s="23">
        <f t="shared" si="1"/>
        <v>0</v>
      </c>
      <c r="J16" s="7"/>
    </row>
    <row r="17" spans="1:10" ht="25.5" customHeight="1" x14ac:dyDescent="0.25">
      <c r="A17" s="11">
        <v>10</v>
      </c>
      <c r="B17" s="21" t="s">
        <v>18</v>
      </c>
      <c r="C17" s="17" t="s">
        <v>33</v>
      </c>
      <c r="D17" s="18" t="s">
        <v>14</v>
      </c>
      <c r="E17" s="18">
        <v>150</v>
      </c>
      <c r="F17" s="23"/>
      <c r="G17" s="23">
        <f t="shared" si="0"/>
        <v>0</v>
      </c>
      <c r="H17" s="24"/>
      <c r="I17" s="23">
        <f t="shared" si="1"/>
        <v>0</v>
      </c>
      <c r="J17" s="7"/>
    </row>
    <row r="18" spans="1:10" x14ac:dyDescent="0.25">
      <c r="A18" s="38" t="s">
        <v>6</v>
      </c>
      <c r="B18" s="39"/>
      <c r="C18" s="39"/>
      <c r="D18" s="39"/>
      <c r="E18" s="39"/>
      <c r="F18" s="40"/>
      <c r="G18" s="25">
        <f>SUM(G8:G17)</f>
        <v>0</v>
      </c>
      <c r="H18" s="9"/>
      <c r="I18" s="25">
        <f>SUM(I8:I17)</f>
        <v>0</v>
      </c>
      <c r="J18" s="7"/>
    </row>
    <row r="19" spans="1:10" ht="7.5" customHeight="1" x14ac:dyDescent="0.25"/>
    <row r="20" spans="1:10" ht="41.25" customHeight="1" x14ac:dyDescent="0.25">
      <c r="A20" s="10">
        <v>1</v>
      </c>
      <c r="B20" s="31" t="s">
        <v>34</v>
      </c>
      <c r="C20" s="32"/>
      <c r="D20" s="32"/>
      <c r="E20" s="32"/>
      <c r="F20" s="32"/>
      <c r="G20" s="32"/>
      <c r="H20" s="32"/>
      <c r="I20" s="32"/>
      <c r="J20" s="33"/>
    </row>
    <row r="21" spans="1:10" ht="15" customHeight="1" x14ac:dyDescent="0.25">
      <c r="A21" s="10">
        <v>2</v>
      </c>
      <c r="B21" s="34" t="s">
        <v>13</v>
      </c>
      <c r="C21" s="35"/>
      <c r="D21" s="35"/>
      <c r="E21" s="35"/>
      <c r="F21" s="35"/>
      <c r="G21" s="35"/>
      <c r="H21" s="35"/>
      <c r="I21" s="35"/>
      <c r="J21" s="36"/>
    </row>
    <row r="23" spans="1:10" x14ac:dyDescent="0.25">
      <c r="B23" s="37"/>
      <c r="C23" s="37"/>
      <c r="D23" s="37"/>
      <c r="E23" s="37"/>
      <c r="F23" s="37"/>
      <c r="G23" s="37"/>
      <c r="H23" s="37"/>
      <c r="I23" s="37"/>
      <c r="J23" s="37"/>
    </row>
    <row r="24" spans="1:10" ht="15" customHeight="1" x14ac:dyDescent="0.25">
      <c r="I24" s="30"/>
      <c r="J24" s="30"/>
    </row>
    <row r="25" spans="1:10" x14ac:dyDescent="0.25">
      <c r="I25" s="30"/>
      <c r="J25" s="30"/>
    </row>
  </sheetData>
  <sortState xmlns:xlrd2="http://schemas.microsoft.com/office/spreadsheetml/2017/richdata2" ref="B9:J16">
    <sortCondition ref="B9"/>
  </sortState>
  <mergeCells count="8">
    <mergeCell ref="A3:J3"/>
    <mergeCell ref="A5:J5"/>
    <mergeCell ref="I4:J4"/>
    <mergeCell ref="I24:J25"/>
    <mergeCell ref="B20:J20"/>
    <mergeCell ref="B21:J21"/>
    <mergeCell ref="B23:J23"/>
    <mergeCell ref="A18:F18"/>
  </mergeCells>
  <pageMargins left="0.7" right="0.7" top="0.75" bottom="0.75" header="0.3" footer="0.3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K18" sqref="K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 (2)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spl</dc:creator>
  <cp:lastModifiedBy>Bożena Ławrynowicz</cp:lastModifiedBy>
  <cp:lastPrinted>2026-05-05T07:32:57Z</cp:lastPrinted>
  <dcterms:created xsi:type="dcterms:W3CDTF">2023-01-25T13:27:25Z</dcterms:created>
  <dcterms:modified xsi:type="dcterms:W3CDTF">2026-05-14T06:49:51Z</dcterms:modified>
</cp:coreProperties>
</file>